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Бюджет\Бюджет 2024-2026\Проект бюджета 2024-2026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C31" i="1"/>
  <c r="D28" i="1" l="1"/>
  <c r="C28" i="1"/>
  <c r="I13" i="1"/>
  <c r="H13" i="1"/>
  <c r="B13" i="1" l="1"/>
  <c r="H35" i="1" l="1"/>
  <c r="H34" i="1" l="1"/>
  <c r="B5" i="1" l="1"/>
  <c r="B28" i="1" l="1"/>
  <c r="H33" i="1" s="1"/>
  <c r="D26" i="1"/>
  <c r="C26" i="1"/>
  <c r="C13" i="1" l="1"/>
  <c r="C16" i="1" s="1"/>
  <c r="D13" i="1"/>
  <c r="D16" i="1" s="1"/>
  <c r="C5" i="1"/>
  <c r="D5" i="1"/>
  <c r="J13" i="1" s="1"/>
  <c r="B37" i="1" l="1"/>
  <c r="B16" i="1"/>
  <c r="D37" i="1"/>
  <c r="C37" i="1"/>
  <c r="B24" i="1"/>
  <c r="B8" i="1"/>
  <c r="C8" i="1"/>
  <c r="C24" i="1"/>
  <c r="D8" i="1"/>
  <c r="D24" i="1"/>
  <c r="C39" i="1" l="1"/>
  <c r="D39" i="1"/>
  <c r="B31" i="1"/>
  <c r="B33" i="1" s="1"/>
  <c r="B39" i="1"/>
  <c r="I33" i="1" s="1"/>
  <c r="D33" i="1" l="1"/>
  <c r="C33" i="1"/>
</calcChain>
</file>

<file path=xl/sharedStrings.xml><?xml version="1.0" encoding="utf-8"?>
<sst xmlns="http://schemas.openxmlformats.org/spreadsheetml/2006/main" count="27" uniqueCount="24">
  <si>
    <t>субвенции</t>
  </si>
  <si>
    <t>ОБ</t>
  </si>
  <si>
    <t>ФБ</t>
  </si>
  <si>
    <t>ИТОГО</t>
  </si>
  <si>
    <t>Субсидии</t>
  </si>
  <si>
    <t>КЦ</t>
  </si>
  <si>
    <t>Разница</t>
  </si>
  <si>
    <t xml:space="preserve"> Разница</t>
  </si>
  <si>
    <t>МБ</t>
  </si>
  <si>
    <t xml:space="preserve">ИНОЙ МБТ </t>
  </si>
  <si>
    <t>ВСЕГО</t>
  </si>
  <si>
    <t>условно-утв (не менее)</t>
  </si>
  <si>
    <t>ИТОГОВЫЕ КЦ</t>
  </si>
  <si>
    <t>Доходы МБ</t>
  </si>
  <si>
    <t>Дефицит</t>
  </si>
  <si>
    <t>Кредит</t>
  </si>
  <si>
    <t>МГ</t>
  </si>
  <si>
    <t>%</t>
  </si>
  <si>
    <t>Доходы всего</t>
  </si>
  <si>
    <t>УУ</t>
  </si>
  <si>
    <t>ИТОГО МБ с усл-утв</t>
  </si>
  <si>
    <t xml:space="preserve">КЦ </t>
  </si>
  <si>
    <t>Дефицит КЦ</t>
  </si>
  <si>
    <t>возврат возвратов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</si>
</sst>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0.0000"/>
  </numFmts>
  <fonts count="2" x14ac:knownFonts="1">
    <font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0" fontId="0" fillId="0" borderId="0" xfId="0" applyBorder="1"/>
    <xf numFmtId="165" fontId="0" fillId="0" borderId="0" xfId="0" applyNumberFormat="1" applyBorder="1"/>
    <xf numFmtId="164" fontId="1" fillId="0" borderId="1" xfId="0" applyNumberFormat="1" applyFont="1" applyBorder="1" applyAlignment="1">
      <alignment horizontal="right" vertical="center"/>
    </xf>
    <xf numFmtId="4" fontId="0" fillId="0" borderId="0" xfId="0" applyNumberFormat="1" applyBorder="1"/>
    <xf numFmtId="0" fontId="0" fillId="3" borderId="0" xfId="0" applyFill="1"/>
    <xf numFmtId="4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B44" sqref="B44"/>
    </sheetView>
  </sheetViews>
  <sheetFormatPr defaultRowHeight="15" x14ac:dyDescent="0.25"/>
  <cols>
    <col min="1" max="1" width="23" bestFit="1" customWidth="1"/>
    <col min="2" max="2" width="16.85546875" customWidth="1"/>
    <col min="3" max="3" width="16.5703125" customWidth="1"/>
    <col min="4" max="4" width="16.7109375" customWidth="1"/>
    <col min="8" max="8" width="17.5703125" customWidth="1"/>
    <col min="9" max="10" width="14.5703125" customWidth="1"/>
  </cols>
  <sheetData>
    <row r="1" spans="1:10" x14ac:dyDescent="0.25">
      <c r="B1" s="1">
        <v>2024</v>
      </c>
      <c r="C1" s="1">
        <v>2025</v>
      </c>
      <c r="D1" s="1">
        <v>2026</v>
      </c>
    </row>
    <row r="2" spans="1:10" x14ac:dyDescent="0.25">
      <c r="A2" s="9" t="s">
        <v>0</v>
      </c>
      <c r="B2" s="2"/>
      <c r="C2" s="2"/>
      <c r="D2" s="2"/>
    </row>
    <row r="3" spans="1:10" x14ac:dyDescent="0.25">
      <c r="A3" t="s">
        <v>1</v>
      </c>
      <c r="B3" s="2">
        <v>3776388730</v>
      </c>
      <c r="C3" s="2">
        <v>3723785730</v>
      </c>
      <c r="D3" s="2">
        <v>3729697730</v>
      </c>
      <c r="H3" s="7"/>
    </row>
    <row r="4" spans="1:10" x14ac:dyDescent="0.25">
      <c r="A4" t="s">
        <v>2</v>
      </c>
      <c r="B4" s="2">
        <v>86129400.079999998</v>
      </c>
      <c r="C4" s="2">
        <v>86239700.079999998</v>
      </c>
      <c r="D4" s="2">
        <v>87117700</v>
      </c>
    </row>
    <row r="5" spans="1:10" x14ac:dyDescent="0.25">
      <c r="A5" s="9" t="s">
        <v>3</v>
      </c>
      <c r="B5" s="10">
        <f>B3+B4</f>
        <v>3862518130.0799999</v>
      </c>
      <c r="C5" s="10">
        <f t="shared" ref="C5:D5" si="0">C3+C4</f>
        <v>3810025430.0799999</v>
      </c>
      <c r="D5" s="10">
        <f t="shared" si="0"/>
        <v>3816815430</v>
      </c>
    </row>
    <row r="6" spans="1:10" x14ac:dyDescent="0.25">
      <c r="B6" s="2"/>
      <c r="C6" s="2"/>
      <c r="D6" s="2"/>
    </row>
    <row r="7" spans="1:10" x14ac:dyDescent="0.25">
      <c r="A7" t="s">
        <v>5</v>
      </c>
      <c r="B7" s="2">
        <v>3862518130.0799999</v>
      </c>
      <c r="C7" s="2">
        <v>3810025430.0799999</v>
      </c>
      <c r="D7" s="2">
        <v>3816815430</v>
      </c>
    </row>
    <row r="8" spans="1:10" x14ac:dyDescent="0.25">
      <c r="A8" t="s">
        <v>6</v>
      </c>
      <c r="B8" s="2">
        <f>B5-B7</f>
        <v>0</v>
      </c>
      <c r="C8" s="2">
        <f t="shared" ref="C8:D8" si="1">C5-C7</f>
        <v>0</v>
      </c>
      <c r="D8" s="2">
        <f t="shared" si="1"/>
        <v>0</v>
      </c>
    </row>
    <row r="9" spans="1:10" x14ac:dyDescent="0.25">
      <c r="B9" s="2"/>
      <c r="C9" s="2"/>
      <c r="D9" s="2"/>
    </row>
    <row r="10" spans="1:10" x14ac:dyDescent="0.25">
      <c r="A10" s="9" t="s">
        <v>4</v>
      </c>
      <c r="B10" s="2"/>
      <c r="C10" s="2"/>
      <c r="D10" s="2"/>
    </row>
    <row r="11" spans="1:10" x14ac:dyDescent="0.25">
      <c r="A11" t="s">
        <v>1</v>
      </c>
      <c r="B11" s="2">
        <v>2489698277.9000001</v>
      </c>
      <c r="C11" s="2">
        <v>2167988930</v>
      </c>
      <c r="D11" s="2">
        <v>1292568910</v>
      </c>
      <c r="H11" s="2"/>
    </row>
    <row r="12" spans="1:10" x14ac:dyDescent="0.25">
      <c r="A12" t="s">
        <v>2</v>
      </c>
      <c r="B12" s="2">
        <v>378660460</v>
      </c>
      <c r="C12" s="2">
        <v>101277400</v>
      </c>
      <c r="D12" s="2">
        <v>94254950</v>
      </c>
    </row>
    <row r="13" spans="1:10" x14ac:dyDescent="0.25">
      <c r="A13" s="9" t="s">
        <v>3</v>
      </c>
      <c r="B13" s="10">
        <f>B11+B12</f>
        <v>2868358737.9000001</v>
      </c>
      <c r="C13" s="10">
        <f t="shared" ref="C13:D13" si="2">C11+C12</f>
        <v>2269266330</v>
      </c>
      <c r="D13" s="10">
        <f t="shared" si="2"/>
        <v>1386823860</v>
      </c>
      <c r="H13" s="2">
        <f>B5+B13</f>
        <v>6730876867.9799995</v>
      </c>
      <c r="I13" s="2">
        <f t="shared" ref="I13:J13" si="3">C5+C13</f>
        <v>6079291760.0799999</v>
      </c>
      <c r="J13" s="2">
        <f t="shared" si="3"/>
        <v>5203639290</v>
      </c>
    </row>
    <row r="14" spans="1:10" x14ac:dyDescent="0.25">
      <c r="B14" s="2"/>
      <c r="C14" s="2"/>
      <c r="D14" s="2"/>
    </row>
    <row r="15" spans="1:10" x14ac:dyDescent="0.25">
      <c r="A15" t="s">
        <v>21</v>
      </c>
      <c r="B15" s="2">
        <v>2868358737.9000001</v>
      </c>
      <c r="C15" s="2">
        <v>2269266330</v>
      </c>
      <c r="D15" s="2">
        <v>1386823860</v>
      </c>
    </row>
    <row r="16" spans="1:10" x14ac:dyDescent="0.25">
      <c r="A16" t="s">
        <v>7</v>
      </c>
      <c r="B16" s="2">
        <f>B15-B13</f>
        <v>0</v>
      </c>
      <c r="C16" s="2">
        <f t="shared" ref="C16:D16" si="4">C15-C13</f>
        <v>0</v>
      </c>
      <c r="D16" s="2">
        <f t="shared" si="4"/>
        <v>0</v>
      </c>
    </row>
    <row r="17" spans="1:8" x14ac:dyDescent="0.25">
      <c r="B17" s="2"/>
      <c r="C17" s="2"/>
      <c r="D17" s="2"/>
    </row>
    <row r="18" spans="1:8" x14ac:dyDescent="0.25">
      <c r="A18" s="9" t="s">
        <v>9</v>
      </c>
      <c r="B18" s="10">
        <v>0</v>
      </c>
      <c r="C18" s="10">
        <v>0</v>
      </c>
      <c r="D18" s="10">
        <v>0</v>
      </c>
    </row>
    <row r="19" spans="1:8" x14ac:dyDescent="0.25">
      <c r="B19" s="2"/>
      <c r="C19" s="2"/>
      <c r="D19" s="2"/>
    </row>
    <row r="20" spans="1:8" x14ac:dyDescent="0.25">
      <c r="A20" t="s">
        <v>23</v>
      </c>
      <c r="B20" s="2"/>
      <c r="C20" s="2"/>
      <c r="D20" s="2"/>
    </row>
    <row r="21" spans="1:8" x14ac:dyDescent="0.25">
      <c r="B21" s="2"/>
      <c r="C21" s="2"/>
      <c r="D21" s="2"/>
    </row>
    <row r="22" spans="1:8" x14ac:dyDescent="0.25">
      <c r="A22" s="3" t="s">
        <v>8</v>
      </c>
      <c r="B22" s="4">
        <v>7655914332.1000004</v>
      </c>
      <c r="C22" s="4">
        <v>7614423540</v>
      </c>
      <c r="D22" s="4">
        <v>7104479378</v>
      </c>
    </row>
    <row r="23" spans="1:8" x14ac:dyDescent="0.25">
      <c r="A23" s="3"/>
      <c r="B23" s="3"/>
      <c r="C23" s="3"/>
      <c r="D23" s="3"/>
    </row>
    <row r="24" spans="1:8" x14ac:dyDescent="0.25">
      <c r="A24" s="3" t="s">
        <v>10</v>
      </c>
      <c r="B24" s="4">
        <f>B5+B13+B18+B22+B20</f>
        <v>14386791200.08</v>
      </c>
      <c r="C24" s="4">
        <f t="shared" ref="C24:D24" si="5">C5+C13+C18+C22</f>
        <v>13693715300.08</v>
      </c>
      <c r="D24" s="4">
        <f t="shared" si="5"/>
        <v>12308118668</v>
      </c>
    </row>
    <row r="25" spans="1:8" x14ac:dyDescent="0.25">
      <c r="A25" s="3"/>
      <c r="B25" s="3"/>
      <c r="C25" s="3"/>
      <c r="D25" s="3"/>
    </row>
    <row r="26" spans="1:8" x14ac:dyDescent="0.25">
      <c r="A26" s="3" t="s">
        <v>11</v>
      </c>
      <c r="B26" s="4"/>
      <c r="C26" s="4">
        <f>C22*2.5/100</f>
        <v>190360588.5</v>
      </c>
      <c r="D26" s="4">
        <f>D22*5/100</f>
        <v>355223968.89999998</v>
      </c>
    </row>
    <row r="27" spans="1:8" x14ac:dyDescent="0.25">
      <c r="A27" s="3"/>
      <c r="B27" s="3"/>
      <c r="C27" s="3"/>
      <c r="D27" s="3"/>
    </row>
    <row r="28" spans="1:8" x14ac:dyDescent="0.25">
      <c r="A28" s="3" t="s">
        <v>20</v>
      </c>
      <c r="B28" s="4">
        <f>B22</f>
        <v>7655914332.1000004</v>
      </c>
      <c r="C28" s="4">
        <f>C22+235560726</f>
        <v>7849984266</v>
      </c>
      <c r="D28" s="4">
        <f>D22+495502372</f>
        <v>7599981750</v>
      </c>
    </row>
    <row r="31" spans="1:8" x14ac:dyDescent="0.25">
      <c r="A31" t="s">
        <v>12</v>
      </c>
      <c r="B31" s="2">
        <f>B24</f>
        <v>14386791200.08</v>
      </c>
      <c r="C31" s="2">
        <f>C24+235557726</f>
        <v>13929273026.08</v>
      </c>
      <c r="D31" s="2">
        <f>D24+495499372</f>
        <v>12803618040</v>
      </c>
      <c r="H31" t="s">
        <v>22</v>
      </c>
    </row>
    <row r="33" spans="1:9" x14ac:dyDescent="0.25">
      <c r="A33" t="s">
        <v>19</v>
      </c>
      <c r="B33" s="2">
        <f>B24-B31</f>
        <v>0</v>
      </c>
      <c r="C33" s="2">
        <f>C24-C31</f>
        <v>-235557726</v>
      </c>
      <c r="D33" s="2">
        <f>D24-D31</f>
        <v>-495499372</v>
      </c>
      <c r="H33" s="2">
        <f>B35-B28</f>
        <v>-722429332.10000038</v>
      </c>
      <c r="I33" s="2">
        <f>B39-H33</f>
        <v>0</v>
      </c>
    </row>
    <row r="34" spans="1:9" x14ac:dyDescent="0.25">
      <c r="H34" s="8">
        <f>C35-C28</f>
        <v>-600003000</v>
      </c>
    </row>
    <row r="35" spans="1:9" x14ac:dyDescent="0.25">
      <c r="A35" t="s">
        <v>13</v>
      </c>
      <c r="B35" s="2">
        <v>6933485000</v>
      </c>
      <c r="C35" s="2">
        <v>7249981266</v>
      </c>
      <c r="D35" s="2">
        <v>7499978750</v>
      </c>
      <c r="H35" s="8">
        <f>D35-D28</f>
        <v>-100003000</v>
      </c>
    </row>
    <row r="36" spans="1:9" x14ac:dyDescent="0.25">
      <c r="H36" s="5"/>
    </row>
    <row r="37" spans="1:9" x14ac:dyDescent="0.25">
      <c r="A37" t="s">
        <v>18</v>
      </c>
      <c r="B37" s="2">
        <f>B35+B5+B13+B18</f>
        <v>13664361867.98</v>
      </c>
      <c r="C37" s="2">
        <f t="shared" ref="C37:D37" si="6">C35+C5+C13+C18</f>
        <v>13329273026.08</v>
      </c>
      <c r="D37" s="2">
        <f t="shared" si="6"/>
        <v>12703618040</v>
      </c>
      <c r="H37" s="6"/>
    </row>
    <row r="38" spans="1:9" x14ac:dyDescent="0.25">
      <c r="B38" s="2"/>
      <c r="C38" s="2"/>
      <c r="D38" s="2"/>
      <c r="H38" s="5"/>
    </row>
    <row r="39" spans="1:9" x14ac:dyDescent="0.25">
      <c r="A39" t="s">
        <v>14</v>
      </c>
      <c r="B39" s="2">
        <f>B37-B24</f>
        <v>-722429332.10000038</v>
      </c>
      <c r="C39" s="2">
        <f>C37-C31</f>
        <v>-600000000</v>
      </c>
      <c r="D39" s="2">
        <f>D37-D31</f>
        <v>-100000000</v>
      </c>
    </row>
    <row r="40" spans="1:9" x14ac:dyDescent="0.25">
      <c r="B40" s="2"/>
      <c r="C40" s="2"/>
      <c r="D40" s="2"/>
    </row>
    <row r="41" spans="1:9" x14ac:dyDescent="0.25">
      <c r="A41" t="s">
        <v>15</v>
      </c>
      <c r="B41" s="2">
        <v>690000000</v>
      </c>
      <c r="C41" s="2">
        <v>600000000</v>
      </c>
      <c r="D41" s="2">
        <v>100000000</v>
      </c>
    </row>
    <row r="42" spans="1:9" x14ac:dyDescent="0.25">
      <c r="B42" s="2"/>
      <c r="C42" s="2"/>
      <c r="D42" s="2"/>
    </row>
    <row r="43" spans="1:9" x14ac:dyDescent="0.25">
      <c r="A43" t="s">
        <v>16</v>
      </c>
      <c r="B43" s="2"/>
      <c r="C43" s="2"/>
      <c r="D43" s="2">
        <v>0</v>
      </c>
    </row>
    <row r="44" spans="1:9" x14ac:dyDescent="0.25">
      <c r="A44" t="s">
        <v>17</v>
      </c>
      <c r="B44" s="2">
        <v>200000000</v>
      </c>
      <c r="C44" s="2">
        <v>250000000</v>
      </c>
      <c r="D44" s="2">
        <v>280000000</v>
      </c>
    </row>
    <row r="47" spans="1:9" x14ac:dyDescent="0.25">
      <c r="B47" s="2"/>
      <c r="C47" s="2"/>
      <c r="D47" s="2"/>
    </row>
    <row r="49" spans="2:4" x14ac:dyDescent="0.25">
      <c r="B49" s="2"/>
      <c r="C49" s="2"/>
      <c r="D4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Клонова И.Ю.</dc:creator>
  <cp:lastModifiedBy>Клонова И.Ю.</cp:lastModifiedBy>
  <cp:lastPrinted>2023-10-12T08:13:06Z</cp:lastPrinted>
  <dcterms:created xsi:type="dcterms:W3CDTF">2022-11-07T06:23:08Z</dcterms:created>
  <dcterms:modified xsi:type="dcterms:W3CDTF">2023-11-14T12:22:33Z</dcterms:modified>
</cp:coreProperties>
</file>